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0B0992D-2356-4901-8572-21F41E2C9F07}" xr6:coauthVersionLast="47" xr6:coauthVersionMax="47" xr10:uidLastSave="{00000000-0000-0000-0000-000000000000}"/>
  <bookViews>
    <workbookView xWindow="-28920" yWindow="-120" windowWidth="29040" windowHeight="1644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3" i="145" l="1"/>
  <c r="Q23" i="145"/>
  <c r="Q20" i="145"/>
  <c r="Q19" i="145"/>
  <c r="I19" i="145"/>
  <c r="D19" i="145"/>
  <c r="Q14" i="145"/>
  <c r="Q9" i="145" l="1"/>
  <c r="D12" i="145"/>
  <c r="I8" i="145"/>
  <c r="Y7" i="145"/>
  <c r="G62" i="145"/>
  <c r="Q7" i="145"/>
  <c r="E245" i="2"/>
  <c r="D7" i="145"/>
  <c r="D245" i="2"/>
  <c r="Q62" i="144"/>
  <c r="Q61" i="144"/>
  <c r="I61" i="144"/>
  <c r="Q55" i="144"/>
  <c r="D56" i="144"/>
  <c r="Q54" i="144"/>
  <c r="S53" i="144" l="1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C7" i="145"/>
  <c r="D49" i="144"/>
  <c r="D42" i="144"/>
  <c r="N26" i="145" l="1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Y24" i="145" s="1"/>
  <c r="Y25" i="145" s="1"/>
  <c r="Y26" i="145" s="1"/>
  <c r="Y27" i="145" s="1"/>
  <c r="Y28" i="145" s="1"/>
  <c r="Y29" i="145" s="1"/>
  <c r="D14" i="144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P8" i="145" l="1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<sst xmlns="http://schemas.openxmlformats.org/spreadsheetml/2006/main" count="1974" uniqueCount="397">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</sst>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-2200</v>
      </c>
      <c r="J56" s="25">
        <v>-700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-10800</v>
      </c>
      <c r="J57" s="25">
        <v>-700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f>-2000-5300</f>
        <v>-7300</v>
      </c>
      <c r="J61" s="25">
        <v>-1200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18400</v>
      </c>
      <c r="J62" s="25">
        <v>-1200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8" activePane="bottomRight" state="frozen"/>
      <selection pane="topRight" activeCell="C1" sqref="C1"/>
      <selection pane="bottomLeft" activeCell="A7" sqref="A7"/>
      <selection pane="bottomRight" activeCell="W23" sqref="W23:W2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-9800</v>
      </c>
      <c r="J7" s="63">
        <v>-1200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f>500-19500</f>
        <v>-19000</v>
      </c>
      <c r="J8" s="63">
        <v>-1200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16100</v>
      </c>
      <c r="J9" s="63">
        <v>-1200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13700</v>
      </c>
      <c r="J12" s="63">
        <v>-1200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3900</v>
      </c>
      <c r="J13" s="63">
        <v>-1200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2100</v>
      </c>
      <c r="J16" s="63">
        <v>-1000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f>500-13850</f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-3011629.4285714286</v>
      </c>
      <c r="Y19" s="156">
        <f>Y18-K19-L19</f>
        <v>-3020184</v>
      </c>
      <c r="Z19" s="217">
        <f>AVERAGE(Y19:Y27)</f>
        <v>-3017809.888888889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3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2923970</v>
      </c>
      <c r="H26" s="132">
        <v>300</v>
      </c>
      <c r="I26" s="63">
        <v>500</v>
      </c>
      <c r="J26" s="63">
        <v>-1000</v>
      </c>
      <c r="K26" s="170">
        <f t="shared" si="7"/>
        <v>-200</v>
      </c>
      <c r="L26" s="171"/>
      <c r="M26" s="153"/>
      <c r="N26" s="149">
        <f t="shared" ref="N26" si="15">L26+K26+G26+M26</f>
        <v>2923770</v>
      </c>
      <c r="O26" s="67">
        <f t="shared" si="3"/>
        <v>169681.01</v>
      </c>
      <c r="P26" s="7">
        <f t="shared" si="5"/>
        <v>3393620.2</v>
      </c>
      <c r="Q26" s="164">
        <f>Q25+N26-1</f>
        <v>3073712.51</v>
      </c>
      <c r="R26" s="29">
        <f t="shared" si="1"/>
        <v>203.44826093583288</v>
      </c>
      <c r="S26" s="5">
        <f>SUM($Q$7:$Q26)/T26</f>
        <v>333706.00999999989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4"/>
        <v>-3039542</v>
      </c>
      <c r="Z26" s="217">
        <f>AVERAGE(Y26:Y34)</f>
        <v>-3039364.222222222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</v>
      </c>
      <c r="J27" s="63">
        <v>-1000</v>
      </c>
      <c r="K27" s="170">
        <f t="shared" si="7"/>
        <v>-200</v>
      </c>
      <c r="L27" s="171"/>
      <c r="M27" s="153"/>
      <c r="N27" s="149">
        <f>L27+K27+G27+M27</f>
        <v>-200</v>
      </c>
      <c r="O27" s="67">
        <f t="shared" si="3"/>
        <v>300148.08142857143</v>
      </c>
      <c r="P27" s="7">
        <f t="shared" si="5"/>
        <v>6303109.71</v>
      </c>
      <c r="Q27" s="164">
        <f>Q26+N27+2</f>
        <v>3073514.51</v>
      </c>
      <c r="R27" s="29">
        <f t="shared" si="1"/>
        <v>282.98983778605174</v>
      </c>
      <c r="S27" s="5">
        <f>SUM($Q$7:$Q27)/T27+1</f>
        <v>464174.08142857131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-3039342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v>-16979</v>
      </c>
      <c r="E28" s="87"/>
      <c r="F28" s="23"/>
      <c r="G28" s="26">
        <f t="shared" ref="G28:G30" si="16">D28+E28+F28-E27-F27</f>
        <v>-16979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-16979</v>
      </c>
      <c r="O28" s="67">
        <f t="shared" si="3"/>
        <v>417982.60090909083</v>
      </c>
      <c r="P28" s="7">
        <f t="shared" si="5"/>
        <v>9195617.2199999988</v>
      </c>
      <c r="Q28" s="164">
        <f>Q27+N28-3</f>
        <v>3056532.51</v>
      </c>
      <c r="R28" s="29">
        <f t="shared" si="1"/>
        <v>354.82920341965598</v>
      </c>
      <c r="S28" s="5">
        <f>SUM($Q$7:$Q28)/T28+1</f>
        <v>582008.60090909072</v>
      </c>
      <c r="T28" s="18">
        <v>22</v>
      </c>
      <c r="U28" s="4"/>
      <c r="V28" s="131"/>
      <c r="W28" s="105"/>
      <c r="X28" s="167"/>
      <c r="Y28" s="156">
        <f>Y27-K28-L28</f>
        <v>-3039342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525570.7708695652</v>
      </c>
      <c r="P29" s="7">
        <f t="shared" si="5"/>
        <v>12088127.729999999</v>
      </c>
      <c r="Q29" s="164">
        <f>Q28+N29+3</f>
        <v>3056535.51</v>
      </c>
      <c r="R29" s="29">
        <f t="shared" si="1"/>
        <v>420.42113755193731</v>
      </c>
      <c r="S29" s="5">
        <f>SUM($Q$7:$Q29)/T29</f>
        <v>689595.77086956508</v>
      </c>
      <c r="T29" s="18">
        <v>23</v>
      </c>
      <c r="U29" s="4"/>
      <c r="V29" s="131"/>
      <c r="W29" s="105"/>
      <c r="X29" s="167"/>
      <c r="Y29" s="156">
        <f>Y28-K29-L29</f>
        <v>-3039342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624193.25999999989</v>
      </c>
      <c r="P30" s="7">
        <f t="shared" si="5"/>
        <v>14980638.239999998</v>
      </c>
      <c r="Q30" s="164">
        <f>Q29+N30</f>
        <v>3056535.51</v>
      </c>
      <c r="R30" s="29">
        <f t="shared" si="1"/>
        <v>480.54763603109268</v>
      </c>
      <c r="S30" s="5">
        <f>SUM($Q$7:$Q30)/T30</f>
        <v>788218.25999999978</v>
      </c>
      <c r="T30" s="18">
        <v>24</v>
      </c>
      <c r="U30" s="4"/>
      <c r="V30" s="131"/>
      <c r="W30" s="105"/>
      <c r="X30" s="167"/>
      <c r="Y30" s="156">
        <f t="shared" si="14"/>
        <v>-3039342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714925.95</v>
      </c>
      <c r="P31" s="7">
        <f t="shared" si="5"/>
        <v>17873148.75</v>
      </c>
      <c r="Q31" s="164">
        <f t="shared" ref="Q31:Q39" si="17">Q30+N31</f>
        <v>3056535.51</v>
      </c>
      <c r="R31" s="29">
        <f t="shared" si="1"/>
        <v>535.86401463191567</v>
      </c>
      <c r="S31" s="5">
        <f>SUM($Q$7:$Q31)/T31</f>
        <v>878950.94999999972</v>
      </c>
      <c r="T31" s="18">
        <v>25</v>
      </c>
      <c r="U31" s="4"/>
      <c r="V31" s="137"/>
      <c r="W31" s="105"/>
      <c r="X31" s="167"/>
      <c r="Y31" s="156">
        <f t="shared" si="14"/>
        <v>-3039342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798679.20230769226</v>
      </c>
      <c r="P32" s="7">
        <f t="shared" si="5"/>
        <v>20765659.259999998</v>
      </c>
      <c r="Q32" s="164">
        <f t="shared" si="17"/>
        <v>3056535.51</v>
      </c>
      <c r="R32" s="29">
        <f t="shared" si="1"/>
        <v>586.92528718652147</v>
      </c>
      <c r="S32" s="5">
        <f>SUM($Q$7:$Q32)/T32</f>
        <v>962704.20230769191</v>
      </c>
      <c r="T32" s="18">
        <v>26</v>
      </c>
      <c r="U32" s="27"/>
      <c r="V32" s="137"/>
      <c r="W32" s="105"/>
      <c r="X32" s="167"/>
      <c r="Y32" s="156">
        <f t="shared" si="14"/>
        <v>-3039342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876228.50999999989</v>
      </c>
      <c r="P33" s="7">
        <f t="shared" si="5"/>
        <v>23658169.769999996</v>
      </c>
      <c r="Q33" s="164">
        <f>Q32+N33</f>
        <v>3056535.51</v>
      </c>
      <c r="R33" s="29">
        <f t="shared" si="1"/>
        <v>634.204243255601</v>
      </c>
      <c r="S33" s="5">
        <f>SUM($Q$7:$Q33)/T33</f>
        <v>1040253.5099999995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4"/>
        <v>-3039342</v>
      </c>
      <c r="Z33" s="217">
        <f>AVERAGE(Y33:Y55)</f>
        <v>-3039342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948238.54571428546</v>
      </c>
      <c r="P34" s="7">
        <f t="shared" si="5"/>
        <v>26550679.279999994</v>
      </c>
      <c r="Q34" s="164">
        <f>Q33+N34-1</f>
        <v>3056534.51</v>
      </c>
      <c r="R34" s="29">
        <f t="shared" si="1"/>
        <v>678.10610926034758</v>
      </c>
      <c r="S34" s="5">
        <f>SUM($Q$7:$Q34)/T34</f>
        <v>1112263.5457142852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4"/>
        <v>-3039342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1015282.3720689652</v>
      </c>
      <c r="P35" s="7">
        <f t="shared" si="5"/>
        <v>29443188.789999992</v>
      </c>
      <c r="Q35" s="164">
        <f>Q34+N35</f>
        <v>3056534.51</v>
      </c>
      <c r="R35" s="29">
        <f t="shared" si="1"/>
        <v>718.9808700313763</v>
      </c>
      <c r="S35" s="5">
        <f>SUM($Q$7:$Q35)/T35+1</f>
        <v>1179308.3720689649</v>
      </c>
      <c r="T35" s="18">
        <v>29</v>
      </c>
      <c r="U35" s="4"/>
      <c r="V35" s="131"/>
      <c r="W35" s="105"/>
      <c r="X35" s="167"/>
      <c r="Y35" s="156">
        <f>Y34-K35-L35</f>
        <v>-3039342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1077856.6099999996</v>
      </c>
      <c r="P36" s="7">
        <f t="shared" si="5"/>
        <v>32335698.29999999</v>
      </c>
      <c r="Q36" s="164">
        <f>Q35+N36</f>
        <v>3056534.51</v>
      </c>
      <c r="R36" s="29">
        <f t="shared" si="1"/>
        <v>757.13007773205265</v>
      </c>
      <c r="S36" s="5">
        <f>SUM($Q$7:$Q36)/T36+1</f>
        <v>1241882.6099999994</v>
      </c>
      <c r="T36" s="18">
        <v>30</v>
      </c>
      <c r="U36" s="4"/>
      <c r="V36" s="136"/>
      <c r="W36" s="105"/>
      <c r="X36" s="167"/>
      <c r="Y36" s="156">
        <f>Y35-K36-L36</f>
        <v>-3039342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1136393.8003225802</v>
      </c>
      <c r="P37" s="7">
        <f t="shared" si="5"/>
        <v>35228207.809999987</v>
      </c>
      <c r="Q37" s="164">
        <f>Q36+N37</f>
        <v>3056534.51</v>
      </c>
      <c r="R37" s="29">
        <f t="shared" si="1"/>
        <v>792.81804622623383</v>
      </c>
      <c r="S37" s="5">
        <f>SUM($Q$7:$Q37)/T37+1</f>
        <v>1300419.8003225799</v>
      </c>
      <c r="T37" s="18">
        <v>31</v>
      </c>
      <c r="U37" s="27"/>
      <c r="V37" s="137"/>
      <c r="W37" s="105"/>
      <c r="X37" s="167"/>
      <c r="Y37" s="156">
        <f t="shared" si="14"/>
        <v>-3039342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1191272.4162499995</v>
      </c>
      <c r="P38" s="7">
        <f t="shared" si="5"/>
        <v>38120717.319999985</v>
      </c>
      <c r="Q38" s="164">
        <f t="shared" si="17"/>
        <v>3056534.51</v>
      </c>
      <c r="R38" s="29">
        <f t="shared" si="1"/>
        <v>826.27490702636749</v>
      </c>
      <c r="S38" s="5">
        <f>SUM($Q$7:$Q38)/T38</f>
        <v>1355297.4162499993</v>
      </c>
      <c r="T38" s="18">
        <v>32</v>
      </c>
      <c r="U38" s="27"/>
      <c r="V38" s="137"/>
      <c r="W38" s="105"/>
      <c r="X38" s="167"/>
      <c r="Y38" s="156">
        <f t="shared" si="14"/>
        <v>-3039342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1242825.055454545</v>
      </c>
      <c r="P39" s="7">
        <f t="shared" si="5"/>
        <v>41013226.829999983</v>
      </c>
      <c r="Q39" s="164">
        <f t="shared" si="17"/>
        <v>3056534.51</v>
      </c>
      <c r="R39" s="29">
        <f t="shared" si="1"/>
        <v>857.70465200703848</v>
      </c>
      <c r="S39" s="5">
        <f>SUM($Q$7:$Q39)/T39</f>
        <v>1406850.0554545447</v>
      </c>
      <c r="T39" s="18">
        <v>33</v>
      </c>
      <c r="U39" s="27"/>
      <c r="V39" s="137"/>
      <c r="W39" s="105"/>
      <c r="X39" s="167"/>
      <c r="Y39" s="156">
        <f t="shared" si="14"/>
        <v>-3039342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1291345.1864705877</v>
      </c>
      <c r="P40" s="7">
        <f t="shared" si="5"/>
        <v>43905736.339999981</v>
      </c>
      <c r="Q40" s="164">
        <f>Q39+N40</f>
        <v>3056534.51</v>
      </c>
      <c r="R40" s="29">
        <f t="shared" si="1"/>
        <v>887.28497879627332</v>
      </c>
      <c r="S40" s="5">
        <f>SUM($Q$7:$Q40)/T40-1</f>
        <v>1455369.1864705875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-3039342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1337092.738571428</v>
      </c>
      <c r="P41" s="7">
        <f t="shared" si="5"/>
        <v>46798245.849999979</v>
      </c>
      <c r="Q41" s="164">
        <f>Q40+N41</f>
        <v>3056534.51</v>
      </c>
      <c r="R41" s="29">
        <f t="shared" si="1"/>
        <v>915.1755760228184</v>
      </c>
      <c r="S41" s="5">
        <f>SUM($Q$7:$Q41)/T41-1</f>
        <v>1501116.7385714278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-3039342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1380298.7877777771</v>
      </c>
      <c r="P42" s="7">
        <f t="shared" si="5"/>
        <v>49690756.359999977</v>
      </c>
      <c r="Q42" s="164">
        <f>Q41+N42+1</f>
        <v>3056535.51</v>
      </c>
      <c r="R42" s="29">
        <f t="shared" si="1"/>
        <v>941.51671256075406</v>
      </c>
      <c r="S42" s="5">
        <f>SUM($Q$7:$Q42)/T42-1</f>
        <v>1544322.7877777768</v>
      </c>
      <c r="T42" s="18">
        <v>36</v>
      </c>
      <c r="U42" s="138"/>
      <c r="V42" s="131"/>
      <c r="W42" s="105"/>
      <c r="X42" s="167"/>
      <c r="Y42" s="156">
        <f t="shared" si="14"/>
        <v>-3039342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1421169.3208108102</v>
      </c>
      <c r="P43" s="7">
        <f t="shared" si="5"/>
        <v>52583264.869999975</v>
      </c>
      <c r="Q43" s="164">
        <f t="shared" ref="Q43:Q55" si="20">Q42+N43-2</f>
        <v>3056533.51</v>
      </c>
      <c r="R43" s="29">
        <f t="shared" si="1"/>
        <v>966.43458058881868</v>
      </c>
      <c r="S43" s="5">
        <f>SUM($Q$7:$Q43)/T43</f>
        <v>1585194.32081081</v>
      </c>
      <c r="T43" s="18">
        <v>37</v>
      </c>
      <c r="U43" s="138"/>
      <c r="V43" s="131"/>
      <c r="W43" s="105"/>
      <c r="X43" s="167"/>
      <c r="Y43" s="156">
        <f t="shared" si="14"/>
        <v>-3039342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1459888.7731578939</v>
      </c>
      <c r="P44" s="7">
        <f t="shared" si="5"/>
        <v>55475773.379999973</v>
      </c>
      <c r="Q44" s="164">
        <f>Q43+N44</f>
        <v>3056533.51</v>
      </c>
      <c r="R44" s="29">
        <f t="shared" si="1"/>
        <v>990.04040430293787</v>
      </c>
      <c r="S44" s="5">
        <f>SUM($Q$7:$Q44)/T44</f>
        <v>1623913.7731578939</v>
      </c>
      <c r="T44" s="18">
        <v>38</v>
      </c>
      <c r="U44" s="138"/>
      <c r="V44" s="131"/>
      <c r="W44" s="105"/>
      <c r="X44" s="167"/>
      <c r="Y44" s="156">
        <f>Y43-K44-L44</f>
        <v>-3039342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1496622.5612820506</v>
      </c>
      <c r="P45" s="7">
        <f t="shared" si="5"/>
        <v>58368279.889999971</v>
      </c>
      <c r="Q45" s="164">
        <f t="shared" si="20"/>
        <v>3056531.51</v>
      </c>
      <c r="R45" s="29">
        <f t="shared" si="1"/>
        <v>1012.4356416900171</v>
      </c>
      <c r="S45" s="5">
        <f>SUM($Q$7:$Q45)/T45</f>
        <v>1660647.5612820503</v>
      </c>
      <c r="T45" s="18">
        <v>39</v>
      </c>
      <c r="U45" s="138"/>
      <c r="V45" s="131"/>
      <c r="W45" s="105"/>
      <c r="X45" s="167"/>
      <c r="Y45" s="156">
        <f t="shared" si="14"/>
        <v>-3039342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1531519.6099999992</v>
      </c>
      <c r="P46" s="7">
        <f t="shared" si="5"/>
        <v>61260784.399999969</v>
      </c>
      <c r="Q46" s="164">
        <f t="shared" si="20"/>
        <v>3056529.51</v>
      </c>
      <c r="R46" s="29">
        <f t="shared" si="1"/>
        <v>1033.711086724584</v>
      </c>
      <c r="S46" s="5">
        <f>SUM($Q$7:$Q46)/T46</f>
        <v>1695544.6099999989</v>
      </c>
      <c r="T46" s="18">
        <v>40</v>
      </c>
      <c r="U46" s="138"/>
      <c r="V46" s="131"/>
      <c r="W46" s="105"/>
      <c r="X46" s="167"/>
      <c r="Y46" s="156">
        <f t="shared" si="14"/>
        <v>-3039342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1564714.4612195115</v>
      </c>
      <c r="P47" s="7">
        <f t="shared" si="5"/>
        <v>64153292.909999967</v>
      </c>
      <c r="Q47" s="164">
        <f>Q46+N47+4</f>
        <v>3056533.51</v>
      </c>
      <c r="R47" s="29">
        <f t="shared" si="1"/>
        <v>1053.948154988271</v>
      </c>
      <c r="S47" s="5">
        <f>SUM($Q$7:$Q47)/T47-1</f>
        <v>1728738.4612195115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-3039342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1596328.6052380945</v>
      </c>
      <c r="P48" s="7">
        <f t="shared" si="5"/>
        <v>67045801.419999965</v>
      </c>
      <c r="Q48" s="164">
        <f>Q47+N48</f>
        <v>3056533.51</v>
      </c>
      <c r="R48" s="29">
        <f t="shared" si="1"/>
        <v>1073.2221339662212</v>
      </c>
      <c r="S48" s="5">
        <f>SUM($Q$7:$Q48)/T48-1</f>
        <v>1760352.6052380945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-3039342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1626428.9751162783</v>
      </c>
      <c r="P49" s="7">
        <f t="shared" si="5"/>
        <v>69936445.929999962</v>
      </c>
      <c r="Q49" s="164">
        <f t="shared" si="20"/>
        <v>3054669.51</v>
      </c>
      <c r="R49" s="29">
        <f t="shared" si="1"/>
        <v>1091.5732206165392</v>
      </c>
      <c r="S49" s="5">
        <f>SUM($Q$7:$Q49)/T49-1</f>
        <v>1790452.9751162785</v>
      </c>
      <c r="T49" s="18">
        <v>43</v>
      </c>
      <c r="U49" s="138"/>
      <c r="V49" s="131"/>
      <c r="W49" s="105"/>
      <c r="X49" s="167"/>
      <c r="Y49" s="156">
        <f t="shared" si="14"/>
        <v>-3039342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1655161.1009090901</v>
      </c>
      <c r="P50" s="7">
        <f t="shared" si="5"/>
        <v>72827088.439999968</v>
      </c>
      <c r="Q50" s="164">
        <f t="shared" si="20"/>
        <v>3054667.51</v>
      </c>
      <c r="R50" s="29">
        <f t="shared" si="1"/>
        <v>1109.0901392526082</v>
      </c>
      <c r="S50" s="5">
        <f>SUM($Q$7:$Q50)/T50-1</f>
        <v>1819185.1009090906</v>
      </c>
      <c r="T50" s="18">
        <v>44</v>
      </c>
      <c r="U50" s="138"/>
      <c r="V50" s="131"/>
      <c r="W50" s="105"/>
      <c r="X50" s="167"/>
      <c r="Y50" s="156">
        <f t="shared" si="14"/>
        <v>-3039342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1682616.1988888883</v>
      </c>
      <c r="P51" s="7">
        <f t="shared" si="5"/>
        <v>75717728.949999973</v>
      </c>
      <c r="Q51" s="164">
        <f t="shared" si="20"/>
        <v>3054665.51</v>
      </c>
      <c r="R51" s="29">
        <f t="shared" si="1"/>
        <v>1125.828501075378</v>
      </c>
      <c r="S51" s="5">
        <f>SUM($Q$7:$Q51)/T51-1</f>
        <v>1846640.1988888886</v>
      </c>
      <c r="T51" s="18">
        <v>45</v>
      </c>
      <c r="U51" s="138"/>
      <c r="V51" s="131"/>
      <c r="W51" s="105"/>
      <c r="X51" s="167"/>
      <c r="Y51" s="156">
        <f t="shared" si="14"/>
        <v>-3039342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1708877.5534782603</v>
      </c>
      <c r="P52" s="7">
        <f t="shared" si="5"/>
        <v>78608367.459999979</v>
      </c>
      <c r="Q52" s="164">
        <f t="shared" si="20"/>
        <v>3054663.51</v>
      </c>
      <c r="R52" s="29">
        <f t="shared" si="1"/>
        <v>1141.8390815291941</v>
      </c>
      <c r="S52" s="5">
        <f>SUM($Q$7:$Q52)/T52-1</f>
        <v>1872901.5534782608</v>
      </c>
      <c r="T52" s="18">
        <v>46</v>
      </c>
      <c r="U52" s="138"/>
      <c r="V52" s="131"/>
      <c r="W52" s="105"/>
      <c r="X52" s="167"/>
      <c r="Y52" s="156">
        <f t="shared" si="14"/>
        <v>-3039342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1734021.3610638294</v>
      </c>
      <c r="P53" s="7">
        <f t="shared" si="5"/>
        <v>81499003.969999984</v>
      </c>
      <c r="Q53" s="164">
        <f t="shared" si="20"/>
        <v>3054661.51</v>
      </c>
      <c r="R53" s="29">
        <f t="shared" si="1"/>
        <v>1157.16833474399</v>
      </c>
      <c r="S53" s="5">
        <f>SUM($Q$7:$Q53)/T53-1</f>
        <v>1898045.3610638299</v>
      </c>
      <c r="T53" s="18">
        <v>47</v>
      </c>
      <c r="U53" s="138"/>
      <c r="V53" s="131"/>
      <c r="W53" s="105"/>
      <c r="X53" s="167"/>
      <c r="Y53" s="156">
        <f t="shared" si="14"/>
        <v>-3039342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1758117.468333333</v>
      </c>
      <c r="P54" s="7">
        <f t="shared" si="5"/>
        <v>84389638.479999989</v>
      </c>
      <c r="Q54" s="164">
        <f t="shared" si="20"/>
        <v>3054659.51</v>
      </c>
      <c r="R54" s="29">
        <f t="shared" si="1"/>
        <v>1171.8588436722046</v>
      </c>
      <c r="S54" s="5">
        <f>SUM($Q$7:$Q54)/T54-1</f>
        <v>1922141.4683333335</v>
      </c>
      <c r="T54" s="18">
        <v>48</v>
      </c>
      <c r="U54" s="138"/>
      <c r="V54" s="131"/>
      <c r="W54" s="105"/>
      <c r="X54" s="167"/>
      <c r="Y54" s="156">
        <f t="shared" si="14"/>
        <v>-3039342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1781230.0202040814</v>
      </c>
      <c r="P55" s="7">
        <f t="shared" si="5"/>
        <v>87280270.989999995</v>
      </c>
      <c r="Q55" s="164">
        <f t="shared" si="20"/>
        <v>3054657.51</v>
      </c>
      <c r="R55" s="29">
        <f t="shared" si="1"/>
        <v>1185.9497151068933</v>
      </c>
      <c r="S55" s="5">
        <f>SUM($Q$7:$Q55)/T55-1</f>
        <v>1945254.0202040819</v>
      </c>
      <c r="T55" s="18">
        <v>49</v>
      </c>
      <c r="U55" s="138"/>
      <c r="V55" s="131"/>
      <c r="W55" s="105"/>
      <c r="X55" s="167"/>
      <c r="Y55" s="156">
        <f t="shared" si="14"/>
        <v>-3039342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25"/>
  <sheetViews>
    <sheetView topLeftCell="A5404" workbookViewId="0">
      <selection activeCell="D5425" sqref="D542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2025-01-06T10:35:18Z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